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Производственные программы\05_ОМТС\ТТ\ТТ регистрация\2024\3 этап\услуги тпир\1112\"/>
    </mc:Choice>
  </mc:AlternateContent>
  <bookViews>
    <workbookView xWindow="0" yWindow="0" windowWidth="28800" windowHeight="11340" tabRatio="5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9" i="1" l="1"/>
  <c r="Q9" i="1" s="1"/>
  <c r="Q10" i="1" s="1"/>
  <c r="Q12" i="1" s="1"/>
  <c r="Q11" i="1" s="1"/>
  <c r="N9" i="1"/>
  <c r="M9" i="1"/>
  <c r="J9" i="1"/>
  <c r="I9" i="1"/>
  <c r="G9" i="1"/>
  <c r="G10" i="1" s="1"/>
  <c r="F3" i="1" l="1"/>
  <c r="G11" i="1"/>
  <c r="G12" i="1" s="1"/>
</calcChain>
</file>

<file path=xl/sharedStrings.xml><?xml version="1.0" encoding="utf-8"?>
<sst xmlns="http://schemas.openxmlformats.org/spreadsheetml/2006/main" count="32" uniqueCount="25">
  <si>
    <t>Приложение к Документации о закупке – Структура НМЦ (в т.ч. форма Коммерческого предложения)</t>
  </si>
  <si>
    <r>
      <rPr>
        <b/>
        <sz val="12"/>
        <color rgb="FF002060"/>
        <rFont val="Calibri"/>
        <family val="2"/>
        <charset val="204"/>
      </rP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</rPr>
      <t xml:space="preserve"> </t>
    </r>
  </si>
  <si>
    <t>руб. (без учета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</si>
  <si>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</si>
  <si>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</si>
  <si>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</si>
  <si>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Структура НМЦ </t>
  </si>
  <si>
    <t>КОММЕРЧЕСКОЕ ПРЕДЛОЖЕНИЕ</t>
  </si>
  <si>
    <t>№ п/п</t>
  </si>
  <si>
    <t>Наименование продукции (товары / работы / услуги), являющейся предметом закупки</t>
  </si>
  <si>
    <t>Ед. 
изм.</t>
  </si>
  <si>
    <t>НМЦ единицы продукции
(руб. без НДС)</t>
  </si>
  <si>
    <t>Кол-во</t>
  </si>
  <si>
    <t>НМЦ по позиции продукции
(руб. без НДС)</t>
  </si>
  <si>
    <t>Наименование предлагаемой продукции (товары, работы, услуги)</t>
  </si>
  <si>
    <r>
      <rPr>
        <b/>
        <sz val="10"/>
        <color rgb="FF000000"/>
        <rFont val="Calibri"/>
        <family val="2"/>
        <charset val="204"/>
      </rP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</rPr>
      <t>[только для товаров, 
в соответствии с общероссийским классификатором стран мира]</t>
    </r>
  </si>
  <si>
    <r>
      <rPr>
        <b/>
        <sz val="10"/>
        <color rgb="FF000000"/>
        <rFont val="Calibri"/>
        <family val="2"/>
        <charset val="204"/>
      </rPr>
      <t xml:space="preserve">Производитель продукции
</t>
    </r>
    <r>
      <rPr>
        <i/>
        <sz val="10"/>
        <color rgb="FFFF0000"/>
        <rFont val="Calibri"/>
        <family val="2"/>
        <charset val="204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</si>
  <si>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Предлагаемая цена одной единицы продукции
(руб. без НДС)</t>
  </si>
  <si>
    <t>Итоговая стоимость позиции
(руб. без НДС)</t>
  </si>
  <si>
    <t>шт.</t>
  </si>
  <si>
    <t>ИТОГО без НДС, руб.</t>
  </si>
  <si>
    <t>Кроме того, НДС, руб.</t>
  </si>
  <si>
    <t>ИТОГО с НДС, руб.</t>
  </si>
  <si>
    <r>
      <rPr>
        <sz val="11"/>
        <color rgb="FF000000"/>
        <rFont val="Times New Roman"/>
        <family val="1"/>
        <charset val="204"/>
      </rPr>
      <t xml:space="preserve">__________________________________
</t>
    </r>
    <r>
      <rPr>
        <sz val="10"/>
        <color rgb="FF000000"/>
        <rFont val="Times New Roman"/>
        <family val="1"/>
        <charset val="204"/>
      </rPr>
      <t xml:space="preserve">(подпись, М.П.)
</t>
    </r>
    <r>
      <rPr>
        <sz val="11"/>
        <color rgb="FF000000"/>
        <rFont val="Times New Roman"/>
        <family val="1"/>
        <charset val="204"/>
      </rPr>
      <t xml:space="preserve">__________________________________
</t>
    </r>
    <r>
      <rPr>
        <sz val="10"/>
        <color rgb="FF000000"/>
        <rFont val="Times New Roman"/>
        <family val="1"/>
        <charset val="204"/>
      </rPr>
      <t>(фамилия, имя, отчество подписавшего, должность)</t>
    </r>
  </si>
  <si>
    <t>ОКПД2 42.22.22.120 Выполнение строительно-монтажных работ (включая поставку материалов) по реконструкции ВЛ 35 кВ "Хвойная-Смелое" на территории обслуживания структурного подразделения "Восточные электрические сети" в рамках выполнения инвестиционного проекта: H_28-АЭС-В-6 филиала "Амурские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</si>
</sst>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\-??\ _₽_-;_-@_-"/>
  </numFmts>
  <fonts count="19" x14ac:knownFonts="1">
    <font>
      <sz val="11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sz val="10"/>
      <color rgb="FF000000"/>
      <name val="Calibri"/>
      <family val="2"/>
      <charset val="1"/>
    </font>
    <font>
      <b/>
      <sz val="12"/>
      <color rgb="FF002060"/>
      <name val="Calibri"/>
      <family val="2"/>
      <charset val="204"/>
    </font>
    <font>
      <sz val="12"/>
      <color rgb="FF002060"/>
      <name val="Calibri"/>
      <family val="2"/>
      <charset val="204"/>
    </font>
    <font>
      <b/>
      <i/>
      <sz val="12"/>
      <name val="Times New Roman"/>
      <family val="1"/>
      <charset val="204"/>
    </font>
    <font>
      <i/>
      <sz val="10"/>
      <color rgb="FF80808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i/>
      <sz val="10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2060"/>
      <name val="Calibri"/>
      <family val="2"/>
      <charset val="204"/>
    </font>
    <font>
      <b/>
      <i/>
      <sz val="10"/>
      <name val="Times New Roman"/>
      <family val="1"/>
      <charset val="204"/>
    </font>
    <font>
      <b/>
      <sz val="10"/>
      <color rgb="FF002060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BDD7EE"/>
        <bgColor rgb="FFD9D9D9"/>
      </patternFill>
    </fill>
    <fill>
      <patternFill patternType="solid">
        <fgColor rgb="FFDEEBF7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BDD7EE"/>
      </patternFill>
    </fill>
  </fills>
  <borders count="24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thin">
        <color auto="1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auto="1"/>
      </left>
      <right style="thin">
        <color auto="1"/>
      </right>
      <top/>
      <bottom style="thin">
        <color rgb="FF002060"/>
      </bottom>
      <diagonal/>
    </border>
    <border>
      <left/>
      <right style="medium">
        <color auto="1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auto="1"/>
      </left>
      <right style="thin">
        <color rgb="FF002060"/>
      </right>
      <top style="thin">
        <color rgb="FF002060"/>
      </top>
      <bottom style="medium">
        <color auto="1"/>
      </bottom>
      <diagonal/>
    </border>
    <border>
      <left/>
      <right style="medium">
        <color auto="1"/>
      </right>
      <top style="thin">
        <color rgb="FF002060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7" fillId="0" borderId="0" applyBorder="0" applyProtection="0"/>
  </cellStyleXfs>
  <cellXfs count="44">
    <xf numFmtId="0" fontId="0" fillId="0" borderId="0" xfId="0"/>
    <xf numFmtId="0" fontId="15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vertical="center"/>
    </xf>
    <xf numFmtId="4" fontId="11" fillId="3" borderId="21" xfId="0" applyNumberFormat="1" applyFont="1" applyFill="1" applyBorder="1" applyAlignment="1" applyProtection="1">
      <alignment horizontal="right" vertical="top" wrapText="1"/>
    </xf>
    <xf numFmtId="4" fontId="11" fillId="3" borderId="19" xfId="0" applyNumberFormat="1" applyFont="1" applyFill="1" applyBorder="1" applyAlignment="1" applyProtection="1">
      <alignment horizontal="right" vertical="top" wrapText="1"/>
    </xf>
    <xf numFmtId="4" fontId="11" fillId="3" borderId="17" xfId="0" applyNumberFormat="1" applyFont="1" applyFill="1" applyBorder="1" applyAlignment="1" applyProtection="1">
      <alignment horizontal="right" vertical="top" wrapText="1"/>
    </xf>
    <xf numFmtId="4" fontId="11" fillId="3" borderId="14" xfId="0" applyNumberFormat="1" applyFont="1" applyFill="1" applyBorder="1" applyAlignment="1" applyProtection="1">
      <alignment horizontal="right" vertical="top" wrapText="1"/>
    </xf>
    <xf numFmtId="4" fontId="13" fillId="3" borderId="1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Border="1" applyAlignment="1">
      <alignment horizontal="left" vertical="top" wrapText="1"/>
    </xf>
    <xf numFmtId="0" fontId="6" fillId="4" borderId="4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164" fontId="5" fillId="0" borderId="0" xfId="1" applyFont="1" applyBorder="1" applyAlignment="1" applyProtection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9" xfId="0" applyFont="1" applyBorder="1" applyAlignment="1">
      <alignment horizontal="center"/>
    </xf>
    <xf numFmtId="4" fontId="11" fillId="4" borderId="10" xfId="0" applyNumberFormat="1" applyFont="1" applyFill="1" applyBorder="1" applyAlignment="1" applyProtection="1">
      <alignment horizontal="center" vertical="center" wrapText="1"/>
      <protection locked="0"/>
    </xf>
    <xf numFmtId="3" fontId="11" fillId="4" borderId="10" xfId="0" applyNumberFormat="1" applyFont="1" applyFill="1" applyBorder="1" applyAlignment="1" applyProtection="1">
      <alignment horizontal="center" vertical="center" wrapText="1"/>
      <protection locked="0"/>
    </xf>
    <xf numFmtId="4" fontId="11" fillId="5" borderId="11" xfId="0" applyNumberFormat="1" applyFont="1" applyFill="1" applyBorder="1" applyAlignment="1" applyProtection="1">
      <alignment horizontal="center" vertical="center" wrapText="1"/>
    </xf>
    <xf numFmtId="0" fontId="10" fillId="5" borderId="9" xfId="0" applyFont="1" applyFill="1" applyBorder="1" applyAlignment="1">
      <alignment horizontal="center"/>
    </xf>
    <xf numFmtId="0" fontId="12" fillId="0" borderId="12" xfId="0" applyFont="1" applyBorder="1" applyAlignment="1">
      <alignment horizontal="center" vertical="center" wrapText="1"/>
    </xf>
    <xf numFmtId="49" fontId="11" fillId="4" borderId="10" xfId="0" applyNumberFormat="1" applyFont="1" applyFill="1" applyBorder="1" applyAlignment="1" applyProtection="1">
      <alignment horizontal="left" vertical="top" wrapText="1"/>
      <protection locked="0"/>
    </xf>
    <xf numFmtId="3" fontId="2" fillId="5" borderId="10" xfId="0" applyNumberFormat="1" applyFont="1" applyFill="1" applyBorder="1" applyAlignment="1">
      <alignment horizontal="center" vertical="top" wrapText="1"/>
    </xf>
    <xf numFmtId="4" fontId="2" fillId="5" borderId="10" xfId="0" applyNumberFormat="1" applyFont="1" applyFill="1" applyBorder="1" applyAlignment="1">
      <alignment horizontal="center" vertical="top" wrapText="1"/>
    </xf>
    <xf numFmtId="4" fontId="11" fillId="4" borderId="10" xfId="0" applyNumberFormat="1" applyFont="1" applyFill="1" applyBorder="1" applyAlignment="1" applyProtection="1">
      <alignment horizontal="center" vertical="top" wrapText="1"/>
      <protection locked="0"/>
    </xf>
    <xf numFmtId="4" fontId="2" fillId="5" borderId="11" xfId="0" applyNumberFormat="1" applyFont="1" applyFill="1" applyBorder="1" applyAlignment="1">
      <alignment horizontal="center" vertical="top" wrapText="1"/>
    </xf>
    <xf numFmtId="4" fontId="8" fillId="3" borderId="13" xfId="0" applyNumberFormat="1" applyFont="1" applyFill="1" applyBorder="1" applyAlignment="1">
      <alignment horizontal="center" vertical="center" wrapText="1"/>
    </xf>
    <xf numFmtId="9" fontId="11" fillId="4" borderId="15" xfId="0" applyNumberFormat="1" applyFont="1" applyFill="1" applyBorder="1" applyAlignment="1" applyProtection="1">
      <alignment horizontal="center" vertical="top" wrapText="1"/>
    </xf>
    <xf numFmtId="4" fontId="2" fillId="3" borderId="16" xfId="0" applyNumberFormat="1" applyFont="1" applyFill="1" applyBorder="1" applyAlignment="1">
      <alignment horizontal="center" vertical="top" wrapText="1"/>
    </xf>
    <xf numFmtId="4" fontId="2" fillId="3" borderId="18" xfId="0" applyNumberFormat="1" applyFont="1" applyFill="1" applyBorder="1" applyAlignment="1">
      <alignment horizontal="center" vertical="top" wrapText="1"/>
    </xf>
    <xf numFmtId="4" fontId="2" fillId="3" borderId="20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4" fontId="2" fillId="3" borderId="22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18" fillId="0" borderId="23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abSelected="1" zoomScaleNormal="100" workbookViewId="0">
      <selection activeCell="C9" sqref="C9"/>
    </sheetView>
  </sheetViews>
  <sheetFormatPr defaultRowHeight="15" x14ac:dyDescent="0.25"/>
  <cols>
    <col min="1" max="1" width="4.5703125" customWidth="1"/>
    <col min="2" max="2" width="9.140625" customWidth="1"/>
    <col min="3" max="3" width="28.4257812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8" max="9" width="8.71093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025" width="8.7109375" customWidth="1"/>
  </cols>
  <sheetData>
    <row r="1" spans="1:27" ht="34.5" customHeight="1" x14ac:dyDescent="0.25"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spans="1:27" x14ac:dyDescent="0.2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 spans="1:27" ht="34.5" customHeight="1" x14ac:dyDescent="0.25">
      <c r="B3" s="11" t="s">
        <v>1</v>
      </c>
      <c r="C3" s="11"/>
      <c r="D3" s="11"/>
      <c r="E3" s="11"/>
      <c r="F3" s="15">
        <f>G10</f>
        <v>10769291.74</v>
      </c>
      <c r="G3" s="16" t="s">
        <v>2</v>
      </c>
      <c r="H3" s="14"/>
      <c r="I3" s="10" t="s">
        <v>3</v>
      </c>
      <c r="J3" s="10"/>
      <c r="K3" s="10"/>
      <c r="L3" s="10"/>
      <c r="M3" s="10"/>
      <c r="N3" s="10"/>
      <c r="O3" s="10"/>
      <c r="P3" s="10"/>
      <c r="Q3" s="10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 spans="1:27" ht="33.75" customHeight="1" x14ac:dyDescent="0.25">
      <c r="B4" s="9"/>
      <c r="C4" s="9"/>
      <c r="D4" s="9"/>
      <c r="E4" s="9"/>
      <c r="F4" s="9"/>
      <c r="G4" s="9"/>
      <c r="H4" s="14"/>
      <c r="I4" s="8" t="s">
        <v>4</v>
      </c>
      <c r="J4" s="8"/>
      <c r="K4" s="8"/>
      <c r="L4" s="8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ht="21.75" customHeight="1" x14ac:dyDescent="0.25">
      <c r="B5" s="14"/>
      <c r="C5" s="14"/>
      <c r="D5" s="14"/>
      <c r="E5" s="14"/>
      <c r="F5" s="14"/>
      <c r="G5" s="14"/>
      <c r="H5" s="14"/>
      <c r="I5" s="17" t="s">
        <v>5</v>
      </c>
      <c r="J5" s="17"/>
      <c r="K5" s="17"/>
      <c r="L5" s="17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 ht="21" customHeight="1" x14ac:dyDescent="0.2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7" ht="32.25" customHeight="1" x14ac:dyDescent="0.25">
      <c r="B7" s="10" t="s">
        <v>6</v>
      </c>
      <c r="C7" s="10"/>
      <c r="D7" s="10"/>
      <c r="E7" s="10"/>
      <c r="F7" s="10"/>
      <c r="G7" s="10"/>
      <c r="H7" s="18"/>
      <c r="I7" s="10" t="s">
        <v>7</v>
      </c>
      <c r="J7" s="10"/>
      <c r="K7" s="10"/>
      <c r="L7" s="10"/>
      <c r="M7" s="10"/>
      <c r="N7" s="10"/>
      <c r="O7" s="10"/>
      <c r="P7" s="10"/>
      <c r="Q7" s="10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 spans="1:27" ht="89.25" x14ac:dyDescent="0.25">
      <c r="B8" s="19" t="s">
        <v>8</v>
      </c>
      <c r="C8" s="20" t="s">
        <v>9</v>
      </c>
      <c r="D8" s="20" t="s">
        <v>10</v>
      </c>
      <c r="E8" s="21" t="s">
        <v>11</v>
      </c>
      <c r="F8" s="21" t="s">
        <v>12</v>
      </c>
      <c r="G8" s="22" t="s">
        <v>13</v>
      </c>
      <c r="H8" s="14"/>
      <c r="I8" s="19" t="s">
        <v>8</v>
      </c>
      <c r="J8" s="20" t="s">
        <v>14</v>
      </c>
      <c r="K8" s="21" t="s">
        <v>15</v>
      </c>
      <c r="L8" s="20" t="s">
        <v>16</v>
      </c>
      <c r="M8" s="20" t="s">
        <v>10</v>
      </c>
      <c r="N8" s="21" t="s">
        <v>11</v>
      </c>
      <c r="O8" s="21" t="s">
        <v>17</v>
      </c>
      <c r="P8" s="21" t="s">
        <v>12</v>
      </c>
      <c r="Q8" s="22" t="s">
        <v>18</v>
      </c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321.75" customHeight="1" x14ac:dyDescent="0.25">
      <c r="A9" s="23"/>
      <c r="B9" s="24">
        <v>1</v>
      </c>
      <c r="C9" s="43" t="s">
        <v>24</v>
      </c>
      <c r="D9" s="25" t="s">
        <v>19</v>
      </c>
      <c r="E9" s="15">
        <v>10769291.74</v>
      </c>
      <c r="F9" s="26">
        <v>1</v>
      </c>
      <c r="G9" s="27">
        <f>E9*F9</f>
        <v>10769291.74</v>
      </c>
      <c r="H9" s="14"/>
      <c r="I9" s="28">
        <f>B9</f>
        <v>1</v>
      </c>
      <c r="J9" s="29" t="str">
        <f>C9</f>
        <v>ОКПД2 42.22.22.120 Выполнение строительно-монтажных работ (включая поставку материалов) по реконструкции ВЛ 35 кВ "Хвойная-Смелое" на территории обслуживания структурного подразделения "Восточные электрические сети" в рамках выполнения инвестиционного проекта: H_28-АЭС-В-6 филиала "Амурские электрические сети"</v>
      </c>
      <c r="K9" s="30"/>
      <c r="L9" s="30"/>
      <c r="M9" s="31" t="str">
        <f>D9</f>
        <v>шт.</v>
      </c>
      <c r="N9" s="32">
        <f>E9</f>
        <v>10769291.74</v>
      </c>
      <c r="O9" s="33"/>
      <c r="P9" s="31">
        <f>F9</f>
        <v>1</v>
      </c>
      <c r="Q9" s="34">
        <f>O9*P9</f>
        <v>0</v>
      </c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27" customHeight="1" x14ac:dyDescent="0.25">
      <c r="A10" s="23"/>
      <c r="B10" s="7" t="s">
        <v>20</v>
      </c>
      <c r="C10" s="7"/>
      <c r="D10" s="7"/>
      <c r="E10" s="7"/>
      <c r="F10" s="7"/>
      <c r="G10" s="35">
        <f>SUM(G9:G9)</f>
        <v>10769291.74</v>
      </c>
      <c r="H10" s="14"/>
      <c r="I10" s="7" t="s">
        <v>20</v>
      </c>
      <c r="J10" s="7"/>
      <c r="K10" s="7"/>
      <c r="L10" s="7"/>
      <c r="M10" s="7"/>
      <c r="N10" s="7"/>
      <c r="O10" s="7"/>
      <c r="P10" s="7"/>
      <c r="Q10" s="35">
        <f>SUM(Q9:Q9)</f>
        <v>0</v>
      </c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17.25" customHeight="1" x14ac:dyDescent="0.25">
      <c r="B11" s="6" t="s">
        <v>21</v>
      </c>
      <c r="C11" s="6"/>
      <c r="D11" s="6"/>
      <c r="E11" s="6"/>
      <c r="F11" s="36">
        <v>0.2</v>
      </c>
      <c r="G11" s="37">
        <f>G10*F11</f>
        <v>2153858.3480000002</v>
      </c>
      <c r="H11" s="14"/>
      <c r="I11" s="5" t="s">
        <v>21</v>
      </c>
      <c r="J11" s="5"/>
      <c r="K11" s="5"/>
      <c r="L11" s="5"/>
      <c r="M11" s="5"/>
      <c r="N11" s="5"/>
      <c r="O11" s="5"/>
      <c r="P11" s="36">
        <v>0.2</v>
      </c>
      <c r="Q11" s="38">
        <f>Q12-Q10</f>
        <v>0</v>
      </c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8.75" customHeight="1" x14ac:dyDescent="0.25">
      <c r="B12" s="4" t="s">
        <v>22</v>
      </c>
      <c r="C12" s="4"/>
      <c r="D12" s="4"/>
      <c r="E12" s="4"/>
      <c r="F12" s="4"/>
      <c r="G12" s="39">
        <f>G10+G11</f>
        <v>12923150.088</v>
      </c>
      <c r="H12" s="40"/>
      <c r="I12" s="3" t="s">
        <v>22</v>
      </c>
      <c r="J12" s="3"/>
      <c r="K12" s="3"/>
      <c r="L12" s="3"/>
      <c r="M12" s="3"/>
      <c r="N12" s="3"/>
      <c r="O12" s="3"/>
      <c r="P12" s="3"/>
      <c r="Q12" s="41">
        <f>Q10*1.2</f>
        <v>0</v>
      </c>
      <c r="R12" s="40"/>
      <c r="S12" s="40"/>
      <c r="T12" s="40"/>
      <c r="U12" s="40"/>
      <c r="V12" s="40"/>
      <c r="W12" s="40"/>
      <c r="X12" s="40"/>
      <c r="Y12" s="40"/>
      <c r="Z12" s="40"/>
      <c r="AA12" s="14"/>
    </row>
    <row r="13" spans="1:27" ht="16.5" x14ac:dyDescent="0.25">
      <c r="J13" s="2"/>
      <c r="K13" s="2"/>
      <c r="L13" s="42"/>
      <c r="AA13" s="14"/>
    </row>
    <row r="14" spans="1:27" ht="82.5" customHeight="1" x14ac:dyDescent="0.25">
      <c r="J14" s="1" t="s">
        <v>23</v>
      </c>
      <c r="K14" s="1"/>
      <c r="L14" s="42"/>
    </row>
  </sheetData>
  <mergeCells count="15">
    <mergeCell ref="B12:F12"/>
    <mergeCell ref="I12:P12"/>
    <mergeCell ref="J13:K13"/>
    <mergeCell ref="J14:K14"/>
    <mergeCell ref="B7:G7"/>
    <mergeCell ref="I7:Q7"/>
    <mergeCell ref="B10:F10"/>
    <mergeCell ref="I10:P10"/>
    <mergeCell ref="B11:E11"/>
    <mergeCell ref="I11:O11"/>
    <mergeCell ref="B1:Q1"/>
    <mergeCell ref="B3:E3"/>
    <mergeCell ref="I3:Q3"/>
    <mergeCell ref="B4:G4"/>
    <mergeCell ref="I4:L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Иваненко Елена Сергеевна</dc:creator>
  <dc:description/>
  <cp:lastModifiedBy>Кенина Наталья Евгеньевна</cp:lastModifiedBy>
  <cp:revision>1</cp:revision>
  <dcterms:created xsi:type="dcterms:W3CDTF">2018-05-22T01:14:50Z</dcterms:created>
  <dcterms:modified xsi:type="dcterms:W3CDTF">2024-02-28T23:39:03Z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_AdHocReviewCycleID">
    <vt:i4>-756867781</vt:i4>
  </property>
  <property fmtid="{D5CDD505-2E9C-101B-9397-08002B2CF9AE}" pid="9" name="_AuthorEmail">
    <vt:lpwstr>Meshkov-SYU@amur.drsk.ru</vt:lpwstr>
  </property>
  <property fmtid="{D5CDD505-2E9C-101B-9397-08002B2CF9AE}" pid="10" name="_AuthorEmailDisplayName">
    <vt:lpwstr>Мешков С.Ю.</vt:lpwstr>
  </property>
  <property fmtid="{D5CDD505-2E9C-101B-9397-08002B2CF9AE}" pid="11" name="_EmailSubject">
    <vt:lpwstr/>
  </property>
  <property fmtid="{D5CDD505-2E9C-101B-9397-08002B2CF9AE}" pid="12" name="_NewReviewCycle">
    <vt:lpwstr/>
  </property>
  <property fmtid="{D5CDD505-2E9C-101B-9397-08002B2CF9AE}" pid="13" name="_ReviewingToolsShownOnce">
    <vt:lpwstr/>
  </property>
</Properties>
</file>